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2375" windowHeight="6915"/>
  </bookViews>
  <sheets>
    <sheet name="Лист1" sheetId="1" r:id="rId1"/>
  </sheets>
  <definedNames>
    <definedName name="_xlnm.Print_Titles" localSheetId="0">Лист1!$10:$10</definedName>
  </definedNames>
  <calcPr calcId="125725" iterate="1"/>
</workbook>
</file>

<file path=xl/calcChain.xml><?xml version="1.0" encoding="utf-8"?>
<calcChain xmlns="http://schemas.openxmlformats.org/spreadsheetml/2006/main">
  <c r="C48" i="1"/>
  <c r="D24"/>
  <c r="D23" s="1"/>
  <c r="E24"/>
  <c r="E23" s="1"/>
  <c r="C24"/>
  <c r="C23" s="1"/>
  <c r="D20"/>
  <c r="D19" s="1"/>
  <c r="E20"/>
  <c r="E19" s="1"/>
  <c r="C20"/>
  <c r="C19" s="1"/>
  <c r="D52"/>
  <c r="D51" s="1"/>
  <c r="D50" s="1"/>
  <c r="E52"/>
  <c r="E51" s="1"/>
  <c r="E50" s="1"/>
  <c r="C51"/>
  <c r="C50" s="1"/>
  <c r="C58"/>
  <c r="C57" s="1"/>
  <c r="C56" s="1"/>
  <c r="D58"/>
  <c r="D57" s="1"/>
  <c r="D56" s="1"/>
  <c r="E58"/>
  <c r="E57" s="1"/>
  <c r="E56" s="1"/>
  <c r="E44"/>
  <c r="E43" s="1"/>
  <c r="D44"/>
  <c r="D43" s="1"/>
  <c r="E41"/>
  <c r="E40" s="1"/>
  <c r="D41"/>
  <c r="D40" s="1"/>
  <c r="E37"/>
  <c r="E36" s="1"/>
  <c r="D37"/>
  <c r="D36" s="1"/>
  <c r="E34"/>
  <c r="E33" s="1"/>
  <c r="D34"/>
  <c r="D33" s="1"/>
  <c r="E15"/>
  <c r="D15"/>
  <c r="E13"/>
  <c r="D13"/>
  <c r="C44"/>
  <c r="C43" s="1"/>
  <c r="C41"/>
  <c r="C40" s="1"/>
  <c r="C37"/>
  <c r="C36" s="1"/>
  <c r="C34"/>
  <c r="C33" s="1"/>
  <c r="C13"/>
  <c r="C15"/>
  <c r="D12" l="1"/>
  <c r="C47"/>
  <c r="E48"/>
  <c r="E12"/>
  <c r="D48"/>
  <c r="E47"/>
  <c r="E49"/>
  <c r="D47"/>
  <c r="D49"/>
  <c r="E39"/>
  <c r="D39"/>
  <c r="E32"/>
  <c r="D32"/>
  <c r="E18"/>
  <c r="E17" s="1"/>
  <c r="D18"/>
  <c r="D17" s="1"/>
  <c r="C49"/>
  <c r="C12"/>
  <c r="C18"/>
  <c r="C17" s="1"/>
  <c r="C32"/>
  <c r="C39"/>
  <c r="C46" l="1"/>
  <c r="E46"/>
  <c r="D46"/>
  <c r="E31"/>
  <c r="D31"/>
  <c r="C31"/>
  <c r="C11" l="1"/>
  <c r="E11"/>
  <c r="D11"/>
</calcChain>
</file>

<file path=xl/sharedStrings.xml><?xml version="1.0" encoding="utf-8"?>
<sst xmlns="http://schemas.openxmlformats.org/spreadsheetml/2006/main" count="110" uniqueCount="110">
  <si>
    <t>Код</t>
  </si>
  <si>
    <t>Наименование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</si>
  <si>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</si>
  <si>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</si>
  <si>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</si>
  <si>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</si>
  <si>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</si>
  <si>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01 02 00 00 02 0000 710</t>
  </si>
  <si>
    <t>01 02 00 00 00 0000 800</t>
  </si>
  <si>
    <t xml:space="preserve">Погашение кредитов, предоставленных кредитными организациями в валюте Российской Федерации </t>
  </si>
  <si>
    <t>01 02 00 00 02 0000 810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</si>
  <si>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</si>
  <si>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</si>
  <si>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</si>
  <si>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</si>
  <si>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</si>
  <si>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</si>
  <si>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01 05 00 00 00 0000 000</t>
  </si>
  <si>
    <t>01 05 00 00 00 0000 500</t>
  </si>
  <si>
    <t>Увеличение остатков средств бюджетов</t>
  </si>
  <si>
    <t>01 05 01 00 00 0000 500</t>
  </si>
  <si>
    <t>Увеличение остатков финансовых резервов бюджетов</t>
  </si>
  <si>
    <t>01 05 01 01 00 0000 510</t>
  </si>
  <si>
    <t>01 05 01 01 02 0000 510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</si>
  <si>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</si>
  <si>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</si>
  <si>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</si>
  <si>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</si>
  <si>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</si>
  <si>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</si>
  <si>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</si>
  <si>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</si>
  <si>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01 05 01 00 00 0000 600</t>
  </si>
  <si>
    <t>Уменьшение остатков финансовых резервов бюджетов</t>
  </si>
  <si>
    <t>01 05 01 01 00 0000 610</t>
  </si>
  <si>
    <t>Уменьшение остатков денежных средств  финансовых резервов бюджетов</t>
  </si>
  <si>
    <t>01 05 01 01 02 0000 610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</si>
  <si>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</si>
  <si>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</si>
  <si>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</si>
  <si>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</si>
  <si>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</si>
  <si>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</si>
  <si>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</si>
  <si>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</si>
  <si>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01 06 00 00 00 0000 500</t>
  </si>
  <si>
    <t>Увеличение финансовых активов, являющихся иными источниками внутреннего финансирования дефицитов бюджетов</t>
  </si>
  <si>
    <t>01 06 00 00 00 0000 600</t>
  </si>
  <si>
    <t>Уменьшение финансовых активов, являющихся иными источниками внутреннего финансирования дефицитов бюджетов</t>
  </si>
  <si>
    <t>01 06 05 00 00 0000 000</t>
  </si>
  <si>
    <t xml:space="preserve">Бюджетные кредиты, предоставленные внутри страны в валюте Российской Федерации </t>
  </si>
  <si>
    <t>01 06 05 00 00 0000 600</t>
  </si>
  <si>
    <t xml:space="preserve">Возврат бюджетных кредитов, предоставленных внутри страны в валюте Российской Федерации 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</si>
  <si>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</si>
  <si>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</si>
  <si>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01 06 05 02 02 0000 640</t>
  </si>
  <si>
    <t>01 06 05 00 00 0000 500</t>
  </si>
  <si>
    <t xml:space="preserve">Предоставление бюджетных кредитов внутри страны в валюте Российской Федерации 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</si>
  <si>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</si>
  <si>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</si>
  <si>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</si>
  <si>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</si>
  <si>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тыс. рублей</t>
  </si>
  <si>
    <t xml:space="preserve">к Закону Костромской области </t>
  </si>
  <si>
    <t>Увеличение остатков денежных средств  финансовых резервов бюджетов</t>
  </si>
  <si>
    <t>Увеличение остатков денежных средств  финансовых резервов бюджетов субъектов Российской Федерации</t>
  </si>
  <si>
    <t>Уменьшение остатков денежных средств  финансовых резервов бюджетов субъектов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</si>
  <si>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</si>
  <si>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</si>
  <si>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</si>
  <si>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</si>
  <si>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</si>
  <si>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</si>
  <si>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</si>
  <si>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</si>
  <si>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</si>
  <si>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</si>
  <si>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Изменение остатков средств на счетах по учету средств бюджетов</t>
  </si>
  <si>
    <t>2025 год</t>
  </si>
  <si>
    <t>01 03 01 00 02 2700 810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</si>
  <si>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на финансовое обеспечение реализации инфраструктурных проектов)</t>
  </si>
  <si>
    <t>01 06 05 02 02 2800 640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</si>
  <si>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муниципальным образованиям для погашения долговых обязательств муниципальных образований в виде обязательств по муниципальным ценным бумагам и кредитам, полученным муниципальными образованиями от кредитных организаций, иностранных банков и международных финансовых организаций)</t>
  </si>
  <si>
    <t>01 06 05 02 02 2900 640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</si>
  <si>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муниципальным образованиям для погашения долговых обязательств муниципальных образований в виде обязательств по муниципальным ценным бумагам муниципального образования и кредитам, полученным муниципальными образованиями от кредитных организаций, иностранных банков и международных финансовых организаций)</t>
  </si>
  <si>
    <t>01 03 01 00 02 5700 810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</si>
  <si>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(специальные казначейские кредиты)</t>
  </si>
  <si>
    <t>2026 год</t>
  </si>
  <si>
    <t>"О внесении изменений</t>
  </si>
  <si>
    <t>в Закон Костромской области</t>
  </si>
  <si>
    <t>01 03 01 00 02 5200 710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</si>
  <si>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едином счете бюджета)</t>
  </si>
  <si>
    <t>01 03 01 00 02 5200 810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</si>
  <si>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едином счете бюджета)</t>
  </si>
  <si>
    <t>"Об областном бюджете на 2025 год
и на плановый период 2026 и 2027 годов"</t>
  </si>
  <si>
    <t>ИСТОЧНИКИ ФИНАНСИРОВАНИЯ ДЕФИЦИТА ОБЛАСТНОГО БЮДЖЕТА 
НА 2025 ГОД И НА ПЛАНОВЫЙ ПЕРИОД 2026 И 2027 ГОДОВ</t>
  </si>
  <si>
    <t>2027 год</t>
  </si>
  <si>
    <t>01 06 05 02 02 5002 640</t>
  </si>
  <si>
    <t>01 06 05 02 02 5002 540</t>
  </si>
  <si>
    <t>01 03 01 00 02 5800 810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</si>
  <si>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кредитам)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</si>
  <si>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муниципальным образованиям для частичного покрытия дефицита бюджета и (или) погашения муниципальных долговых обязательств)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</si>
  <si>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муниципальным образованиям для частичного покрытия дефицита бюджета и (или) погашения муниципальных долговых обязательств)</t>
  </si>
  <si>
    <t>ПРИЛОЖЕНИЕ 32</t>
  </si>
  <si>
    <t>01 03 01 00 02 5900 710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</si>
  <si>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за счет временно свободных средств единого счета федерального бюджета, предоставленные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проектов)</t>
  </si>
  <si>
    <t>01 03 01 00 02 5801 810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</si>
  <si>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 (за счет средств дорожного фонда субъекта Российской Федерации))</t>
  </si>
  <si>
    <t>01 03 01 00 02 5900 810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</si>
  <si>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за счет временно свободных средств единого счета федерального бюджета, предоставленные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проектов)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</si>
</sst>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"/>
  </numFmts>
  <fonts count="2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164" fontId="2" fillId="0" borderId="0" applyFon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0" fillId="4" borderId="0" applyNumberFormat="0" applyBorder="0" applyAlignment="0" applyProtection="0"/>
    <xf numFmtId="0" fontId="2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6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right"/>
    </xf>
    <xf numFmtId="0" fontId="3" fillId="0" borderId="0" xfId="44" applyFont="1" applyFill="1"/>
    <xf numFmtId="0" fontId="3" fillId="0" borderId="0" xfId="44" applyFont="1" applyFill="1" applyAlignment="1">
      <alignment horizontal="right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166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top"/>
    </xf>
    <xf numFmtId="0" fontId="22" fillId="0" borderId="10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23" fillId="0" borderId="10" xfId="0" applyFont="1" applyBorder="1" applyAlignment="1">
      <alignment horizontal="left" vertical="top"/>
    </xf>
    <xf numFmtId="166" fontId="21" fillId="0" borderId="10" xfId="0" applyNumberFormat="1" applyFont="1" applyBorder="1" applyAlignment="1"/>
    <xf numFmtId="166" fontId="22" fillId="0" borderId="10" xfId="0" applyNumberFormat="1" applyFont="1" applyBorder="1" applyAlignment="1"/>
    <xf numFmtId="166" fontId="1" fillId="0" borderId="10" xfId="0" applyNumberFormat="1" applyFont="1" applyBorder="1" applyAlignment="1"/>
    <xf numFmtId="166" fontId="23" fillId="0" borderId="10" xfId="0" applyNumberFormat="1" applyFont="1" applyBorder="1" applyAlignment="1"/>
    <xf numFmtId="0" fontId="21" fillId="0" borderId="10" xfId="0" applyFont="1" applyBorder="1" applyAlignment="1">
      <alignment horizontal="justify" vertical="top" wrapText="1"/>
    </xf>
    <xf numFmtId="0" fontId="22" fillId="0" borderId="10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justify" vertical="top" wrapText="1"/>
    </xf>
    <xf numFmtId="0" fontId="23" fillId="0" borderId="10" xfId="0" applyFont="1" applyBorder="1" applyAlignment="1">
      <alignment horizontal="justify" vertical="top" wrapText="1"/>
    </xf>
    <xf numFmtId="0" fontId="3" fillId="0" borderId="0" xfId="44" applyFont="1" applyAlignment="1">
      <alignment horizontal="right" wrapText="1"/>
    </xf>
    <xf numFmtId="0" fontId="0" fillId="0" borderId="0" xfId="0" applyAlignment="1"/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166" fontId="21" fillId="0" borderId="0" xfId="0" applyNumberFormat="1" applyFont="1" applyAlignment="1">
      <alignment horizontal="center" vertical="center" wrapText="1"/>
    </xf>
    <xf numFmtId="0" fontId="24" fillId="0" borderId="0" xfId="0" applyFont="1" applyAlignment="1"/>
  </cellXfs>
  <cellStyles count="4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Денежный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4" xfId="44"/>
    <cellStyle name="Плохой 2" xfId="37"/>
    <cellStyle name="Пояснение 2" xfId="38"/>
    <cellStyle name="Примечание 2" xfId="39"/>
    <cellStyle name="Связанная ячейка 2" xfId="40"/>
    <cellStyle name="Текст предупреждения 2" xfId="41"/>
    <cellStyle name="Финансовый 2" xfId="42"/>
    <cellStyle name="Хороший 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9"/>
  <sheetViews>
    <sheetView tabSelected="1" topLeftCell="A34" workbookViewId="0">
      <selection activeCell="C45" sqref="C45"/>
    </sheetView>
  </sheetViews>
  <sheetFormatPr defaultRowHeight="15.75"/>
  <cols>
    <col min="1" max="1" width="23.7109375" style="2" customWidth="1"/>
    <col min="2" max="2" width="53" style="3" customWidth="1"/>
    <col min="3" max="3" width="13.5703125" style="4" customWidth="1"/>
    <col min="4" max="4" width="14.28515625" style="1" customWidth="1"/>
    <col min="5" max="5" width="15.28515625" style="1" customWidth="1"/>
    <col min="6" max="16384" width="9.140625" style="1"/>
  </cols>
  <sheetData>
    <row r="1" spans="1:5">
      <c r="B1" s="6"/>
      <c r="E1" s="7" t="s">
        <v>103</v>
      </c>
    </row>
    <row r="2" spans="1:5">
      <c r="B2" s="6"/>
      <c r="E2" s="7" t="s">
        <v>63</v>
      </c>
    </row>
    <row r="3" spans="1:5">
      <c r="B3" s="6"/>
      <c r="E3" s="7" t="s">
        <v>88</v>
      </c>
    </row>
    <row r="4" spans="1:5">
      <c r="B4" s="6"/>
      <c r="E4" s="7" t="s">
        <v>89</v>
      </c>
    </row>
    <row r="5" spans="1:5" ht="31.5" customHeight="1">
      <c r="B5" s="23" t="s">
        <v>94</v>
      </c>
      <c r="C5" s="23"/>
      <c r="D5" s="24"/>
      <c r="E5" s="24"/>
    </row>
    <row r="6" spans="1:5" ht="12.75" customHeight="1"/>
    <row r="7" spans="1:5" ht="33.75" customHeight="1">
      <c r="A7" s="25" t="s">
        <v>95</v>
      </c>
      <c r="B7" s="26"/>
      <c r="C7" s="27"/>
      <c r="D7" s="28"/>
      <c r="E7" s="28"/>
    </row>
    <row r="8" spans="1:5" ht="4.5" customHeight="1"/>
    <row r="9" spans="1:5">
      <c r="C9" s="1"/>
      <c r="E9" s="5" t="s">
        <v>62</v>
      </c>
    </row>
    <row r="10" spans="1:5" ht="26.25" customHeight="1">
      <c r="A10" s="8" t="s">
        <v>0</v>
      </c>
      <c r="B10" s="9" t="s">
        <v>1</v>
      </c>
      <c r="C10" s="10" t="s">
        <v>78</v>
      </c>
      <c r="D10" s="10" t="s">
        <v>87</v>
      </c>
      <c r="E10" s="10" t="s">
        <v>96</v>
      </c>
    </row>
    <row r="11" spans="1:5" ht="32.25" customHeight="1">
      <c r="A11" s="11" t="s">
        <v>2</v>
      </c>
      <c r="B11" s="19" t="s">
        <v>3</v>
      </c>
      <c r="C11" s="15">
        <f>C12+C17+C31+C46</f>
        <v>2245506.7000000002</v>
      </c>
      <c r="D11" s="15">
        <f>D12+D17+D31+D46</f>
        <v>-3199411.6</v>
      </c>
      <c r="E11" s="15">
        <f>E12+E17+E31+E46</f>
        <v>-4735653.3000000007</v>
      </c>
    </row>
    <row r="12" spans="1:5" ht="30" customHeight="1">
      <c r="A12" s="12" t="s">
        <v>4</v>
      </c>
      <c r="B12" s="20" t="s">
        <v>5</v>
      </c>
      <c r="C12" s="16">
        <f>C13+C15</f>
        <v>0</v>
      </c>
      <c r="D12" s="16">
        <f t="shared" ref="D12:E12" si="0">D13+D15</f>
        <v>0</v>
      </c>
      <c r="E12" s="16">
        <f t="shared" si="0"/>
        <v>0</v>
      </c>
    </row>
    <row r="13" spans="1:5" ht="31.5" customHeight="1">
      <c r="A13" s="13" t="s">
        <v>6</v>
      </c>
      <c r="B13" s="21" t="s">
        <v>72</v>
      </c>
      <c r="C13" s="17">
        <f>C14</f>
        <v>3000000</v>
      </c>
      <c r="D13" s="17">
        <f t="shared" ref="D13:E13" si="1">D14</f>
        <v>1000000</v>
      </c>
      <c r="E13" s="17">
        <f t="shared" si="1"/>
        <v>1000000</v>
      </c>
    </row>
    <row r="14" spans="1:5" ht="27" customHeight="1">
      <c r="A14" s="14" t="s">
        <v>7</v>
      </c>
      <c r="B14" s="22" t="s">
        <v>75</v>
      </c>
      <c r="C14" s="18">
        <v>3000000</v>
      </c>
      <c r="D14" s="18">
        <v>1000000</v>
      </c>
      <c r="E14" s="18">
        <v>1000000</v>
      </c>
    </row>
    <row r="15" spans="1:5" ht="30" customHeight="1">
      <c r="A15" s="13" t="s">
        <v>8</v>
      </c>
      <c r="B15" s="21" t="s">
        <v>9</v>
      </c>
      <c r="C15" s="17">
        <f>C16</f>
        <v>-3000000</v>
      </c>
      <c r="D15" s="17">
        <f t="shared" ref="D15:E15" si="2">D16</f>
        <v>-1000000</v>
      </c>
      <c r="E15" s="17">
        <f t="shared" si="2"/>
        <v>-1000000</v>
      </c>
    </row>
    <row r="16" spans="1:5" ht="27" customHeight="1">
      <c r="A16" s="14" t="s">
        <v>10</v>
      </c>
      <c r="B16" s="22" t="s">
        <v>76</v>
      </c>
      <c r="C16" s="18">
        <v>-3000000</v>
      </c>
      <c r="D16" s="18">
        <v>-1000000</v>
      </c>
      <c r="E16" s="18">
        <v>-1000000</v>
      </c>
    </row>
    <row r="17" spans="1:5" ht="28.5" customHeight="1">
      <c r="A17" s="12" t="s">
        <v>11</v>
      </c>
      <c r="B17" s="20" t="s">
        <v>68</v>
      </c>
      <c r="C17" s="16">
        <f>C18</f>
        <v>-1535303</v>
      </c>
      <c r="D17" s="16">
        <f t="shared" ref="D17:E17" si="3">D18</f>
        <v>-3451594</v>
      </c>
      <c r="E17" s="16">
        <f t="shared" si="3"/>
        <v>-4447417.9000000004</v>
      </c>
    </row>
    <row r="18" spans="1:5" ht="46.5" customHeight="1">
      <c r="A18" s="13" t="s">
        <v>12</v>
      </c>
      <c r="B18" s="21" t="s">
        <v>69</v>
      </c>
      <c r="C18" s="17">
        <f>C19+C23</f>
        <v>-1535303</v>
      </c>
      <c r="D18" s="17">
        <f>D19+D23</f>
        <v>-3451594</v>
      </c>
      <c r="E18" s="17">
        <f>E19+E23</f>
        <v>-4447417.9000000004</v>
      </c>
    </row>
    <row r="19" spans="1:5" ht="46.5" customHeight="1">
      <c r="A19" s="13" t="s">
        <v>13</v>
      </c>
      <c r="B19" s="21" t="s">
        <v>73</v>
      </c>
      <c r="C19" s="17">
        <f>C20</f>
        <v>4208851</v>
      </c>
      <c r="D19" s="17">
        <f t="shared" ref="D19:E19" si="4">D20</f>
        <v>3000000</v>
      </c>
      <c r="E19" s="17">
        <f t="shared" si="4"/>
        <v>3000000</v>
      </c>
    </row>
    <row r="20" spans="1:5" ht="39.75" customHeight="1">
      <c r="A20" s="14" t="s">
        <v>14</v>
      </c>
      <c r="B20" s="22" t="s">
        <v>74</v>
      </c>
      <c r="C20" s="18">
        <f>C21+C22</f>
        <v>4208851</v>
      </c>
      <c r="D20" s="18">
        <f t="shared" ref="D20:E20" si="5">D21+D22</f>
        <v>3000000</v>
      </c>
      <c r="E20" s="18">
        <f t="shared" si="5"/>
        <v>3000000</v>
      </c>
    </row>
    <row r="21" spans="1:5" ht="54.75" customHeight="1">
      <c r="A21" s="14" t="s">
        <v>90</v>
      </c>
      <c r="B21" s="22" t="s">
        <v>91</v>
      </c>
      <c r="C21" s="18">
        <v>4000000</v>
      </c>
      <c r="D21" s="18">
        <v>3000000</v>
      </c>
      <c r="E21" s="18">
        <v>3000000</v>
      </c>
    </row>
    <row r="22" spans="1:5" ht="106.5" customHeight="1">
      <c r="A22" s="14" t="s">
        <v>104</v>
      </c>
      <c r="B22" s="22" t="s">
        <v>105</v>
      </c>
      <c r="C22" s="18">
        <v>208851</v>
      </c>
      <c r="D22" s="18"/>
      <c r="E22" s="18"/>
    </row>
    <row r="23" spans="1:5" ht="46.5" customHeight="1">
      <c r="A23" s="13" t="s">
        <v>15</v>
      </c>
      <c r="B23" s="21" t="s">
        <v>70</v>
      </c>
      <c r="C23" s="17">
        <f>C24</f>
        <v>-5744154</v>
      </c>
      <c r="D23" s="17">
        <f t="shared" ref="D23:E23" si="6">D24</f>
        <v>-6451594</v>
      </c>
      <c r="E23" s="17">
        <f t="shared" si="6"/>
        <v>-7447417.9000000004</v>
      </c>
    </row>
    <row r="24" spans="1:5" ht="42" customHeight="1">
      <c r="A24" s="14" t="s">
        <v>16</v>
      </c>
      <c r="B24" s="22" t="s">
        <v>71</v>
      </c>
      <c r="C24" s="18">
        <f>SUM(C25:C30)</f>
        <v>-5744154</v>
      </c>
      <c r="D24" s="18">
        <f t="shared" ref="D24:E24" si="7">SUM(D25:D30)</f>
        <v>-6451594</v>
      </c>
      <c r="E24" s="18">
        <f t="shared" si="7"/>
        <v>-7447417.9000000004</v>
      </c>
    </row>
    <row r="25" spans="1:5" ht="66" customHeight="1">
      <c r="A25" s="14" t="s">
        <v>79</v>
      </c>
      <c r="B25" s="22" t="s">
        <v>80</v>
      </c>
      <c r="C25" s="18">
        <v>-136933.70000000001</v>
      </c>
      <c r="D25" s="18">
        <v>-110991.1</v>
      </c>
      <c r="E25" s="18">
        <v>-110991.1</v>
      </c>
    </row>
    <row r="26" spans="1:5" ht="54.75" customHeight="1">
      <c r="A26" s="14" t="s">
        <v>92</v>
      </c>
      <c r="B26" s="22" t="s">
        <v>93</v>
      </c>
      <c r="C26" s="18">
        <v>-4000000</v>
      </c>
      <c r="D26" s="18">
        <v>-3000000</v>
      </c>
      <c r="E26" s="18">
        <v>-3000000</v>
      </c>
    </row>
    <row r="27" spans="1:5" ht="53.25" customHeight="1">
      <c r="A27" s="14" t="s">
        <v>85</v>
      </c>
      <c r="B27" s="22" t="s">
        <v>86</v>
      </c>
      <c r="C27" s="18">
        <v>-128571.5</v>
      </c>
      <c r="D27" s="18">
        <v>-128571.5</v>
      </c>
      <c r="E27" s="18">
        <v>-128571.5</v>
      </c>
    </row>
    <row r="28" spans="1:5" ht="95.25" customHeight="1">
      <c r="A28" s="14" t="s">
        <v>99</v>
      </c>
      <c r="B28" s="22" t="s">
        <v>100</v>
      </c>
      <c r="C28" s="18">
        <v>-1476025.4</v>
      </c>
      <c r="D28" s="18">
        <v>-3209408</v>
      </c>
      <c r="E28" s="18">
        <v>-4190313.9</v>
      </c>
    </row>
    <row r="29" spans="1:5" ht="104.25" customHeight="1">
      <c r="A29" s="14" t="s">
        <v>106</v>
      </c>
      <c r="B29" s="22" t="s">
        <v>107</v>
      </c>
      <c r="C29" s="18">
        <v>-2623.4</v>
      </c>
      <c r="D29" s="18">
        <v>-2623.4</v>
      </c>
      <c r="E29" s="18">
        <v>-2623.4</v>
      </c>
    </row>
    <row r="30" spans="1:5" ht="109.5" customHeight="1">
      <c r="A30" s="14" t="s">
        <v>108</v>
      </c>
      <c r="B30" s="22" t="s">
        <v>109</v>
      </c>
      <c r="C30" s="18"/>
      <c r="D30" s="18"/>
      <c r="E30" s="18">
        <v>-14918</v>
      </c>
    </row>
    <row r="31" spans="1:5" ht="30" customHeight="1">
      <c r="A31" s="12" t="s">
        <v>17</v>
      </c>
      <c r="B31" s="20" t="s">
        <v>77</v>
      </c>
      <c r="C31" s="16">
        <f>C32+C39</f>
        <v>2923565.5</v>
      </c>
      <c r="D31" s="16">
        <f t="shared" ref="D31:E31" si="8">D32+D39</f>
        <v>0</v>
      </c>
      <c r="E31" s="16">
        <f t="shared" si="8"/>
        <v>0</v>
      </c>
    </row>
    <row r="32" spans="1:5">
      <c r="A32" s="13" t="s">
        <v>18</v>
      </c>
      <c r="B32" s="21" t="s">
        <v>19</v>
      </c>
      <c r="C32" s="17">
        <f>C33+C36</f>
        <v>-69216130.400000006</v>
      </c>
      <c r="D32" s="17">
        <f t="shared" ref="D32:E32" si="9">D33+D36</f>
        <v>-58854211.200000003</v>
      </c>
      <c r="E32" s="17">
        <f t="shared" si="9"/>
        <v>-59867935.100000001</v>
      </c>
    </row>
    <row r="33" spans="1:5" ht="17.25" customHeight="1">
      <c r="A33" s="13" t="s">
        <v>20</v>
      </c>
      <c r="B33" s="21" t="s">
        <v>21</v>
      </c>
      <c r="C33" s="17">
        <f>C34</f>
        <v>-5000</v>
      </c>
      <c r="D33" s="17">
        <f t="shared" ref="D33:E34" si="10">D34</f>
        <v>-5000</v>
      </c>
      <c r="E33" s="17">
        <f t="shared" si="10"/>
        <v>-5000</v>
      </c>
    </row>
    <row r="34" spans="1:5" ht="35.25" customHeight="1">
      <c r="A34" s="13" t="s">
        <v>22</v>
      </c>
      <c r="B34" s="21" t="s">
        <v>64</v>
      </c>
      <c r="C34" s="17">
        <f>C35</f>
        <v>-5000</v>
      </c>
      <c r="D34" s="17">
        <f t="shared" si="10"/>
        <v>-5000</v>
      </c>
      <c r="E34" s="17">
        <f t="shared" si="10"/>
        <v>-5000</v>
      </c>
    </row>
    <row r="35" spans="1:5" ht="27.75" customHeight="1">
      <c r="A35" s="14" t="s">
        <v>23</v>
      </c>
      <c r="B35" s="22" t="s">
        <v>65</v>
      </c>
      <c r="C35" s="18">
        <v>-5000</v>
      </c>
      <c r="D35" s="18">
        <v>-5000</v>
      </c>
      <c r="E35" s="18">
        <v>-5000</v>
      </c>
    </row>
    <row r="36" spans="1:5">
      <c r="A36" s="13" t="s">
        <v>24</v>
      </c>
      <c r="B36" s="21" t="s">
        <v>25</v>
      </c>
      <c r="C36" s="17">
        <f>C37</f>
        <v>-69211130.400000006</v>
      </c>
      <c r="D36" s="17">
        <f t="shared" ref="D36:E37" si="11">D37</f>
        <v>-58849211.200000003</v>
      </c>
      <c r="E36" s="17">
        <f t="shared" si="11"/>
        <v>-59862935.100000001</v>
      </c>
    </row>
    <row r="37" spans="1:5" ht="31.5" customHeight="1">
      <c r="A37" s="13" t="s">
        <v>26</v>
      </c>
      <c r="B37" s="21" t="s">
        <v>27</v>
      </c>
      <c r="C37" s="17">
        <f>C38</f>
        <v>-69211130.400000006</v>
      </c>
      <c r="D37" s="17">
        <f t="shared" si="11"/>
        <v>-58849211.200000003</v>
      </c>
      <c r="E37" s="17">
        <f t="shared" si="11"/>
        <v>-59862935.100000001</v>
      </c>
    </row>
    <row r="38" spans="1:5" ht="28.5" customHeight="1">
      <c r="A38" s="14" t="s">
        <v>28</v>
      </c>
      <c r="B38" s="22" t="s">
        <v>29</v>
      </c>
      <c r="C38" s="18">
        <v>-69211130.400000006</v>
      </c>
      <c r="D38" s="18">
        <v>-58849211.200000003</v>
      </c>
      <c r="E38" s="18">
        <v>-59862935.100000001</v>
      </c>
    </row>
    <row r="39" spans="1:5">
      <c r="A39" s="13" t="s">
        <v>30</v>
      </c>
      <c r="B39" s="21" t="s">
        <v>31</v>
      </c>
      <c r="C39" s="17">
        <f>C40+C43</f>
        <v>72139695.900000006</v>
      </c>
      <c r="D39" s="17">
        <f t="shared" ref="D39:E39" si="12">D40+D43</f>
        <v>58854211.200000003</v>
      </c>
      <c r="E39" s="17">
        <f t="shared" si="12"/>
        <v>59867935.100000001</v>
      </c>
    </row>
    <row r="40" spans="1:5" ht="18.75" customHeight="1">
      <c r="A40" s="13" t="s">
        <v>32</v>
      </c>
      <c r="B40" s="21" t="s">
        <v>33</v>
      </c>
      <c r="C40" s="17">
        <f>C41</f>
        <v>5000</v>
      </c>
      <c r="D40" s="17">
        <f t="shared" ref="D40:E41" si="13">D41</f>
        <v>5000</v>
      </c>
      <c r="E40" s="17">
        <f t="shared" si="13"/>
        <v>5000</v>
      </c>
    </row>
    <row r="41" spans="1:5" ht="33" customHeight="1">
      <c r="A41" s="13" t="s">
        <v>34</v>
      </c>
      <c r="B41" s="21" t="s">
        <v>35</v>
      </c>
      <c r="C41" s="17">
        <f>C42</f>
        <v>5000</v>
      </c>
      <c r="D41" s="17">
        <f t="shared" si="13"/>
        <v>5000</v>
      </c>
      <c r="E41" s="17">
        <f t="shared" si="13"/>
        <v>5000</v>
      </c>
    </row>
    <row r="42" spans="1:5" ht="27.75" customHeight="1">
      <c r="A42" s="14" t="s">
        <v>36</v>
      </c>
      <c r="B42" s="22" t="s">
        <v>66</v>
      </c>
      <c r="C42" s="18">
        <v>5000</v>
      </c>
      <c r="D42" s="18">
        <v>5000</v>
      </c>
      <c r="E42" s="18">
        <v>5000</v>
      </c>
    </row>
    <row r="43" spans="1:5" ht="19.5" customHeight="1">
      <c r="A43" s="13" t="s">
        <v>37</v>
      </c>
      <c r="B43" s="21" t="s">
        <v>38</v>
      </c>
      <c r="C43" s="17">
        <f>C44</f>
        <v>72134695.900000006</v>
      </c>
      <c r="D43" s="17">
        <f t="shared" ref="D43:E44" si="14">D44</f>
        <v>58849211.200000003</v>
      </c>
      <c r="E43" s="17">
        <f t="shared" si="14"/>
        <v>59862935.100000001</v>
      </c>
    </row>
    <row r="44" spans="1:5" ht="31.5" customHeight="1">
      <c r="A44" s="13" t="s">
        <v>39</v>
      </c>
      <c r="B44" s="21" t="s">
        <v>40</v>
      </c>
      <c r="C44" s="17">
        <f>C45</f>
        <v>72134695.900000006</v>
      </c>
      <c r="D44" s="17">
        <f t="shared" si="14"/>
        <v>58849211.200000003</v>
      </c>
      <c r="E44" s="17">
        <f t="shared" si="14"/>
        <v>59862935.100000001</v>
      </c>
    </row>
    <row r="45" spans="1:5" ht="29.25" customHeight="1">
      <c r="A45" s="14" t="s">
        <v>41</v>
      </c>
      <c r="B45" s="22" t="s">
        <v>42</v>
      </c>
      <c r="C45" s="18">
        <v>72134695.900000006</v>
      </c>
      <c r="D45" s="18">
        <v>58849211.200000003</v>
      </c>
      <c r="E45" s="18">
        <v>59862935.100000001</v>
      </c>
    </row>
    <row r="46" spans="1:5" ht="29.25" customHeight="1">
      <c r="A46" s="12" t="s">
        <v>43</v>
      </c>
      <c r="B46" s="20" t="s">
        <v>44</v>
      </c>
      <c r="C46" s="16">
        <f>C47+C48</f>
        <v>857244.2</v>
      </c>
      <c r="D46" s="16">
        <f t="shared" ref="D46:E46" si="15">D47+D48</f>
        <v>252182.39999999991</v>
      </c>
      <c r="E46" s="16">
        <f t="shared" si="15"/>
        <v>-288235.40000000002</v>
      </c>
    </row>
    <row r="47" spans="1:5" ht="47.25" customHeight="1">
      <c r="A47" s="13" t="s">
        <v>45</v>
      </c>
      <c r="B47" s="21" t="s">
        <v>46</v>
      </c>
      <c r="C47" s="17">
        <f>C58</f>
        <v>-1050000</v>
      </c>
      <c r="D47" s="17">
        <f t="shared" ref="D47:E47" si="16">D58</f>
        <v>-750000</v>
      </c>
      <c r="E47" s="17">
        <f t="shared" si="16"/>
        <v>-750000</v>
      </c>
    </row>
    <row r="48" spans="1:5" ht="46.5" customHeight="1">
      <c r="A48" s="13" t="s">
        <v>47</v>
      </c>
      <c r="B48" s="21" t="s">
        <v>48</v>
      </c>
      <c r="C48" s="17">
        <f>C52</f>
        <v>1907244.2</v>
      </c>
      <c r="D48" s="17">
        <f t="shared" ref="D48:E48" si="17">D52</f>
        <v>1002182.3999999999</v>
      </c>
      <c r="E48" s="17">
        <f t="shared" si="17"/>
        <v>461764.6</v>
      </c>
    </row>
    <row r="49" spans="1:5" ht="32.25" customHeight="1">
      <c r="A49" s="11" t="s">
        <v>49</v>
      </c>
      <c r="B49" s="19" t="s">
        <v>50</v>
      </c>
      <c r="C49" s="15">
        <f>C50+C56</f>
        <v>857244.2</v>
      </c>
      <c r="D49" s="15">
        <f>D50+D56</f>
        <v>252182.39999999991</v>
      </c>
      <c r="E49" s="15">
        <f>E50+E56</f>
        <v>-288235.40000000002</v>
      </c>
    </row>
    <row r="50" spans="1:5" ht="32.25" customHeight="1">
      <c r="A50" s="13" t="s">
        <v>51</v>
      </c>
      <c r="B50" s="21" t="s">
        <v>52</v>
      </c>
      <c r="C50" s="17">
        <f>C51</f>
        <v>1907244.2</v>
      </c>
      <c r="D50" s="17">
        <f t="shared" ref="D50:E51" si="18">D51</f>
        <v>1002182.3999999999</v>
      </c>
      <c r="E50" s="17">
        <f t="shared" si="18"/>
        <v>461764.6</v>
      </c>
    </row>
    <row r="51" spans="1:5" ht="47.25" customHeight="1">
      <c r="A51" s="13" t="s">
        <v>53</v>
      </c>
      <c r="B51" s="21" t="s">
        <v>54</v>
      </c>
      <c r="C51" s="17">
        <f>C52</f>
        <v>1907244.2</v>
      </c>
      <c r="D51" s="17">
        <f t="shared" si="18"/>
        <v>1002182.3999999999</v>
      </c>
      <c r="E51" s="17">
        <f t="shared" si="18"/>
        <v>461764.6</v>
      </c>
    </row>
    <row r="52" spans="1:5" ht="41.25" customHeight="1">
      <c r="A52" s="14" t="s">
        <v>55</v>
      </c>
      <c r="B52" s="22" t="s">
        <v>67</v>
      </c>
      <c r="C52" s="18">
        <v>1907244.2</v>
      </c>
      <c r="D52" s="18">
        <f t="shared" ref="D52:E52" si="19">D53+D54+D55</f>
        <v>1002182.3999999999</v>
      </c>
      <c r="E52" s="18">
        <f t="shared" si="19"/>
        <v>461764.6</v>
      </c>
    </row>
    <row r="53" spans="1:5" ht="120.75" customHeight="1">
      <c r="A53" s="14" t="s">
        <v>81</v>
      </c>
      <c r="B53" s="22" t="s">
        <v>82</v>
      </c>
      <c r="C53" s="18">
        <v>62500</v>
      </c>
      <c r="D53" s="18">
        <v>125000</v>
      </c>
      <c r="E53" s="18">
        <v>0</v>
      </c>
    </row>
    <row r="54" spans="1:5" ht="132.75" customHeight="1">
      <c r="A54" s="14" t="s">
        <v>83</v>
      </c>
      <c r="B54" s="22" t="s">
        <v>84</v>
      </c>
      <c r="C54" s="18">
        <v>1454092.7</v>
      </c>
      <c r="D54" s="18">
        <v>565709.1</v>
      </c>
      <c r="E54" s="18">
        <v>126582.5</v>
      </c>
    </row>
    <row r="55" spans="1:5" ht="81.75" customHeight="1">
      <c r="A55" s="14" t="s">
        <v>97</v>
      </c>
      <c r="B55" s="22" t="s">
        <v>102</v>
      </c>
      <c r="C55" s="18">
        <v>390651.5</v>
      </c>
      <c r="D55" s="18">
        <v>311473.3</v>
      </c>
      <c r="E55" s="18">
        <v>335182.09999999998</v>
      </c>
    </row>
    <row r="56" spans="1:5" ht="32.25" customHeight="1">
      <c r="A56" s="13" t="s">
        <v>56</v>
      </c>
      <c r="B56" s="21" t="s">
        <v>57</v>
      </c>
      <c r="C56" s="17">
        <f>C57</f>
        <v>-1050000</v>
      </c>
      <c r="D56" s="17">
        <f t="shared" ref="D56:E58" si="20">D57</f>
        <v>-750000</v>
      </c>
      <c r="E56" s="17">
        <f t="shared" si="20"/>
        <v>-750000</v>
      </c>
    </row>
    <row r="57" spans="1:5" ht="46.5" customHeight="1">
      <c r="A57" s="13" t="s">
        <v>58</v>
      </c>
      <c r="B57" s="21" t="s">
        <v>59</v>
      </c>
      <c r="C57" s="17">
        <f>C58</f>
        <v>-1050000</v>
      </c>
      <c r="D57" s="17">
        <f t="shared" si="20"/>
        <v>-750000</v>
      </c>
      <c r="E57" s="17">
        <f t="shared" si="20"/>
        <v>-750000</v>
      </c>
    </row>
    <row r="58" spans="1:5" ht="40.5" customHeight="1">
      <c r="A58" s="14" t="s">
        <v>60</v>
      </c>
      <c r="B58" s="22" t="s">
        <v>61</v>
      </c>
      <c r="C58" s="18">
        <f>C59</f>
        <v>-1050000</v>
      </c>
      <c r="D58" s="18">
        <f t="shared" si="20"/>
        <v>-750000</v>
      </c>
      <c r="E58" s="18">
        <f t="shared" si="20"/>
        <v>-750000</v>
      </c>
    </row>
    <row r="59" spans="1:5" ht="82.5" customHeight="1">
      <c r="A59" s="14" t="s">
        <v>98</v>
      </c>
      <c r="B59" s="22" t="s">
        <v>101</v>
      </c>
      <c r="C59" s="18">
        <v>-1050000</v>
      </c>
      <c r="D59" s="18">
        <v>-750000</v>
      </c>
      <c r="E59" s="18">
        <v>-750000</v>
      </c>
    </row>
  </sheetData>
  <mergeCells count="2">
    <mergeCell ref="B5:E5"/>
    <mergeCell ref="A7:E7"/>
  </mergeCells>
  <pageMargins left="0.78740157480314965" right="0.39370078740157483" top="0.78740157480314965" bottom="0.78740157480314965" header="0.31496062992125984" footer="0.31496062992125984"/>
  <pageSetup paperSize="9" scale="75" firstPageNumber="317" orientation="portrait" useFirstPageNumber="1" r:id="rId1"/>
  <headerFooter>
    <oddFooter>&amp;R&amp;"Times New Roman,обычный"&amp;10&amp;P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Gorshkova</dc:creator>
  <cp:lastModifiedBy>Горшкова Татьяна Борисовна</cp:lastModifiedBy>
  <cp:lastPrinted>2025-10-10T07:08:58Z</cp:lastPrinted>
  <dcterms:created xsi:type="dcterms:W3CDTF">2015-11-05T07:58:29Z</dcterms:created>
  <dcterms:modified xsi:type="dcterms:W3CDTF">2025-10-10T07:09:12Z</dcterms:modified>
</cp:coreProperties>
</file>